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8" i="1" l="1"/>
  <c r="I57" i="1"/>
  <c r="I56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<sst xmlns="http://schemas.openxmlformats.org/spreadsheetml/2006/main" count="113" uniqueCount="87">
  <si>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</si>
  <si>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</si>
  <si>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</si>
  <si>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140 Лот № 3 от 11.11.2015 предлагаем поставку лесоматериалов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</si>
  <si>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</si>
  <si>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</si>
  <si>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</si>
  <si>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</si>
  <si>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</si>
  <si>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</si>
  <si>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</si>
  <si>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</si>
  <si>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</si>
  <si>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</si>
  <si>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</si>
  <si>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</si>
  <si>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</si>
  <si>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</si>
  <si>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</si>
  <si>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</si>
  <si>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</si>
  <si>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</si>
  <si>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</si>
  <si>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</si>
  <si>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</si>
  <si>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</si>
  <si>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</si>
  <si>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</si>
  <si>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</si>
  <si>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</si>
  <si>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</si>
  <si>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</si>
  <si>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</si>
  <si>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</si>
  <si>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</si>
  <si>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</si>
  <si>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</si>
  <si>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</si>
  <si>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</si>
  <si>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</si>
  <si>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</si>
  <si>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</si>
  <si>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</si>
  <si>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</si>
  <si>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</si>
  <si>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</si>
  <si>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</si>
  <si>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Доска обрезная 50х150х6000 мм  хвойной породы 1 сорт</t>
  </si>
  <si>
    <t>м3</t>
  </si>
  <si>
    <t>ГОСТ 8486-86</t>
  </si>
  <si>
    <t>Доска обрезная 40х150х6000 мм  хвойной породы 1 сорт</t>
  </si>
  <si>
    <t>Доска обрезная хвойных пород  20х100х4000 мм</t>
  </si>
  <si>
    <t>Доска обрезная хвойных пород  40х125х6000 мм 1 сорт</t>
  </si>
  <si>
    <t>Доска обрезная хвойных пород  50х120х6000 мм 1 сорт</t>
  </si>
  <si>
    <t>Доска обрезная 25х100х3000 мм береза 1 сорт</t>
  </si>
  <si>
    <t>Доска обрезная 25х150х4000 хв пород 1 сорт</t>
  </si>
  <si>
    <t>Доска обрезная 25х125х6000мм хв пород 1 сорт</t>
  </si>
  <si>
    <t>Брус 100х100х6000  хв.породы. 1 сорт</t>
  </si>
  <si>
    <t>Брус 150х150х6000 хв.породы. 1сорт</t>
  </si>
  <si>
    <t>Вагонка осина 16х96х2,5 класс "Экстра"</t>
  </si>
  <si>
    <t>м2</t>
  </si>
  <si>
    <t>ГОСТ 8242-88</t>
  </si>
  <si>
    <t>Шпалы деревянные пропитанные стандартные</t>
  </si>
  <si>
    <t>шт</t>
  </si>
  <si>
    <t>ГОСТ10632-89</t>
  </si>
  <si>
    <t>Фанера ФК 1525х1525х4 мм. 4/4</t>
  </si>
  <si>
    <t>л.</t>
  </si>
  <si>
    <t>Доска абаши 27х95х2500</t>
  </si>
  <si>
    <t>пог.м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</si>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</sst>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4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48</v>
      </c>
      <c r="D38" s="12">
        <v>8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51</v>
      </c>
      <c r="C39" s="17" t="s">
        <v>48</v>
      </c>
      <c r="D39" s="12">
        <v>4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52</v>
      </c>
      <c r="C40" s="17" t="s">
        <v>48</v>
      </c>
      <c r="D40" s="12">
        <v>8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53</v>
      </c>
      <c r="C41" s="17" t="s">
        <v>48</v>
      </c>
      <c r="D41" s="12">
        <v>7</v>
      </c>
      <c r="E41" s="17" t="s">
        <v>49</v>
      </c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54</v>
      </c>
      <c r="C42" s="17" t="s">
        <v>48</v>
      </c>
      <c r="D42" s="12">
        <v>2</v>
      </c>
      <c r="E42" s="17" t="s">
        <v>49</v>
      </c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55</v>
      </c>
      <c r="C43" s="17" t="s">
        <v>48</v>
      </c>
      <c r="D43" s="12">
        <v>2.5</v>
      </c>
      <c r="E43" s="17" t="s">
        <v>49</v>
      </c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56</v>
      </c>
      <c r="C44" s="17" t="s">
        <v>48</v>
      </c>
      <c r="D44" s="12">
        <v>8</v>
      </c>
      <c r="E44" s="17" t="s">
        <v>49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57</v>
      </c>
      <c r="C45" s="17" t="s">
        <v>48</v>
      </c>
      <c r="D45" s="12">
        <v>1.5</v>
      </c>
      <c r="E45" s="17" t="s">
        <v>49</v>
      </c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58</v>
      </c>
      <c r="C46" s="17" t="s">
        <v>48</v>
      </c>
      <c r="D46" s="12">
        <v>6.5</v>
      </c>
      <c r="E46" s="17" t="s">
        <v>49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59</v>
      </c>
      <c r="C47" s="17" t="s">
        <v>60</v>
      </c>
      <c r="D47" s="12">
        <v>40</v>
      </c>
      <c r="E47" s="17" t="s">
        <v>61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62</v>
      </c>
      <c r="C48" s="17" t="s">
        <v>63</v>
      </c>
      <c r="D48" s="12">
        <v>20</v>
      </c>
      <c r="E48" s="17" t="s">
        <v>64</v>
      </c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65</v>
      </c>
      <c r="C49" s="17" t="s">
        <v>63</v>
      </c>
      <c r="D49" s="12">
        <v>20</v>
      </c>
      <c r="E49" s="17" t="s">
        <v>64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65</v>
      </c>
      <c r="C50" s="17" t="s">
        <v>66</v>
      </c>
      <c r="D50" s="12">
        <v>20</v>
      </c>
      <c r="E50" s="17" t="s">
        <v>64</v>
      </c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67</v>
      </c>
      <c r="C51" s="17" t="s">
        <v>68</v>
      </c>
      <c r="D51" s="12">
        <v>50</v>
      </c>
      <c r="E51" s="17" t="s">
        <v>49</v>
      </c>
      <c r="F51" s="17"/>
      <c r="G51" s="12"/>
      <c r="H51" s="22">
        <v>0</v>
      </c>
      <c r="I51" s="52">
        <f>ROUND(D51*ROUND(H51,2),2)</f>
        <v>0</v>
      </c>
    </row>
    <row r="52" spans="1:9" ht="33" x14ac:dyDescent="0.25">
      <c r="A52" s="61"/>
      <c r="B52" s="24" t="s">
        <v>69</v>
      </c>
      <c r="C52" s="23"/>
      <c r="D52" s="26" t="s">
        <v>70</v>
      </c>
      <c r="E52" s="27"/>
      <c r="F52" s="27"/>
      <c r="G52" s="27"/>
      <c r="H52" s="27"/>
      <c r="I52" s="53">
        <f>SUM(I37:I51)</f>
        <v>0</v>
      </c>
    </row>
    <row r="53" spans="1:9" x14ac:dyDescent="0.25">
      <c r="A53" s="61"/>
      <c r="B53" s="4" t="s">
        <v>71</v>
      </c>
      <c r="C53" s="23"/>
      <c r="D53" s="23"/>
      <c r="E53" s="23"/>
      <c r="F53" s="23"/>
      <c r="G53" s="23"/>
      <c r="H53" s="23"/>
      <c r="I53" s="53">
        <f>I52*0.18</f>
        <v>0</v>
      </c>
    </row>
    <row r="54" spans="1:9" ht="33" x14ac:dyDescent="0.25">
      <c r="A54" s="61"/>
      <c r="B54" s="24" t="s">
        <v>72</v>
      </c>
      <c r="C54" s="23"/>
      <c r="D54" s="28" t="s">
        <v>70</v>
      </c>
      <c r="E54" s="27"/>
      <c r="F54" s="27"/>
      <c r="G54" s="27"/>
      <c r="H54" s="27"/>
      <c r="I54" s="53">
        <f>SUM(I52:I53)</f>
        <v>0</v>
      </c>
    </row>
    <row r="55" spans="1:9" x14ac:dyDescent="0.25">
      <c r="A55" s="61"/>
      <c r="B55" s="5" t="s">
        <v>73</v>
      </c>
      <c r="C55" s="23"/>
      <c r="D55" s="23"/>
      <c r="E55" s="23"/>
      <c r="F55" s="23"/>
      <c r="G55" s="23"/>
      <c r="H55" s="23"/>
      <c r="I55" s="54" t="s">
        <v>74</v>
      </c>
    </row>
    <row r="56" spans="1:9" ht="33" x14ac:dyDescent="0.25">
      <c r="A56" s="61"/>
      <c r="B56" s="24" t="s">
        <v>75</v>
      </c>
      <c r="C56" s="23"/>
      <c r="D56" s="28" t="s">
        <v>76</v>
      </c>
      <c r="E56" s="27"/>
      <c r="F56" s="27"/>
      <c r="G56" s="27"/>
      <c r="H56" s="27"/>
      <c r="I56" s="53">
        <f>I52-I55</f>
        <v>0</v>
      </c>
    </row>
    <row r="57" spans="1:9" x14ac:dyDescent="0.25">
      <c r="A57" s="61"/>
      <c r="B57" s="4" t="s">
        <v>71</v>
      </c>
      <c r="C57" s="23"/>
      <c r="D57" s="23"/>
      <c r="E57" s="23"/>
      <c r="F57" s="23"/>
      <c r="G57" s="23"/>
      <c r="H57" s="23"/>
      <c r="I57" s="53">
        <f>I56*0.18</f>
        <v>0</v>
      </c>
    </row>
    <row r="58" spans="1:9" ht="33.75" thickBot="1" x14ac:dyDescent="0.3">
      <c r="A58" s="62"/>
      <c r="B58" s="35" t="s">
        <v>77</v>
      </c>
      <c r="C58" s="34"/>
      <c r="D58" s="36" t="s">
        <v>76</v>
      </c>
      <c r="E58" s="37"/>
      <c r="F58" s="37"/>
      <c r="G58" s="37"/>
      <c r="H58" s="37"/>
      <c r="I58" s="55">
        <f>SUM(I56:I57)</f>
        <v>0</v>
      </c>
    </row>
    <row r="59" spans="1:9" ht="39.950000000000003" customHeight="1" x14ac:dyDescent="0.25">
      <c r="B59" s="29" t="s">
        <v>78</v>
      </c>
      <c r="C59" s="25"/>
      <c r="D59" s="25"/>
      <c r="E59" s="25"/>
      <c r="F59" s="25"/>
      <c r="G59" s="25"/>
      <c r="H59" s="25"/>
      <c r="I59" s="25"/>
    </row>
    <row r="60" spans="1:9" ht="20.100000000000001" customHeight="1" x14ac:dyDescent="0.25">
      <c r="B60" s="31" t="s">
        <v>79</v>
      </c>
      <c r="C60" s="3"/>
      <c r="D60" s="3"/>
      <c r="E60" s="3"/>
      <c r="F60" s="3"/>
      <c r="G60" s="3"/>
      <c r="H60" s="3"/>
      <c r="I60" s="3"/>
    </row>
    <row r="61" spans="1:9" x14ac:dyDescent="0.25">
      <c r="B61" s="1" t="s">
        <v>80</v>
      </c>
      <c r="C61" s="2"/>
      <c r="D61" s="2"/>
      <c r="E61" s="2"/>
      <c r="F61" s="2"/>
      <c r="G61" s="2"/>
      <c r="H61" s="2"/>
      <c r="I61" s="2"/>
    </row>
    <row r="62" spans="1:9" x14ac:dyDescent="0.25">
      <c r="B62" s="30" t="s">
        <v>81</v>
      </c>
      <c r="C62" s="2"/>
      <c r="D62" s="2"/>
      <c r="E62" s="2"/>
      <c r="F62" s="2"/>
      <c r="G62" s="2"/>
      <c r="H62" s="2"/>
      <c r="I62" s="2"/>
    </row>
    <row r="63" spans="1:9" x14ac:dyDescent="0.25">
      <c r="B63" s="30" t="s">
        <v>82</v>
      </c>
      <c r="C63" s="2"/>
      <c r="D63" s="2"/>
      <c r="E63" s="2"/>
      <c r="F63" s="2"/>
      <c r="G63" s="2"/>
      <c r="H63" s="2"/>
      <c r="I63" s="2"/>
    </row>
    <row r="65" spans="2:8" s="8" customFormat="1" x14ac:dyDescent="0.25">
      <c r="B65" s="32" t="s">
        <v>83</v>
      </c>
      <c r="D65" s="32" t="s">
        <v>84</v>
      </c>
      <c r="H65" s="32" t="s">
        <v>85</v>
      </c>
    </row>
    <row r="67" spans="2:8" x14ac:dyDescent="0.25">
      <c r="B67" s="33" t="s">
        <v>86</v>
      </c>
    </row>
  </sheetData>
  <mergeCells count="73">
    <mergeCell ref="B59:I59"/>
    <mergeCell ref="B60:I60"/>
    <mergeCell ref="B61:I61"/>
    <mergeCell ref="B62:I62"/>
    <mergeCell ref="B63:I63"/>
    <mergeCell ref="C35:E35"/>
    <mergeCell ref="F35:I35"/>
    <mergeCell ref="D52:H52"/>
    <mergeCell ref="D54:H54"/>
    <mergeCell ref="D56:H56"/>
    <mergeCell ref="D58:H5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2015-11-11T07:02:38Z</dcterms:created>
  <dcterms:modified xsi:type="dcterms:W3CDTF">2015-11-11T07:03:04Z</dcterms:modified>
</cp:coreProperties>
</file>